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90VO GRUPO 17 FTR PC 2025\"/>
    </mc:Choice>
  </mc:AlternateContent>
  <xr:revisionPtr revIDLastSave="0" documentId="13_ncr:1_{E7303026-E19C-4DE0-B633-C64891080542}" xr6:coauthVersionLast="47" xr6:coauthVersionMax="47" xr10:uidLastSave="{00000000-0000-0000-0000-000000000000}"/>
  <bookViews>
    <workbookView xWindow="1950" yWindow="990" windowWidth="21945" windowHeight="15210" xr2:uid="{00000000-000D-0000-FFFF-FFFF00000000}"/>
  </bookViews>
  <sheets>
    <sheet name="RELACION FTR 2025" sheetId="26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8" i="26" l="1"/>
  <c r="AF14" i="26"/>
  <c r="AD14" i="26"/>
  <c r="AC14" i="26"/>
  <c r="AB14" i="26"/>
  <c r="AA14" i="26"/>
  <c r="Z14" i="26"/>
  <c r="Y14" i="26"/>
  <c r="X14" i="26"/>
  <c r="W14" i="26"/>
  <c r="V14" i="26"/>
  <c r="AF9" i="26"/>
  <c r="AD9" i="26"/>
  <c r="AC9" i="26"/>
  <c r="AB9" i="26"/>
  <c r="AA9" i="26"/>
  <c r="Z9" i="26"/>
  <c r="Y9" i="26"/>
  <c r="X9" i="26"/>
  <c r="W9" i="26"/>
  <c r="V9" i="26"/>
  <c r="A28" i="26"/>
  <c r="Y28" i="26" l="1"/>
  <c r="W28" i="26"/>
  <c r="X28" i="26"/>
  <c r="AB28" i="26"/>
  <c r="AA28" i="26"/>
  <c r="AF28" i="26"/>
  <c r="AD28" i="26"/>
  <c r="AC28" i="26"/>
  <c r="Z28" i="26"/>
  <c r="AB10" i="25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U8" i="25"/>
  <c r="R8" i="25"/>
  <c r="O8" i="25"/>
  <c r="L8" i="25"/>
  <c r="I8" i="25"/>
  <c r="F8" i="25"/>
  <c r="AD8" i="25" l="1"/>
  <c r="M11" i="25"/>
  <c r="J11" i="25"/>
  <c r="F10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</calcChain>
</file>

<file path=xl/sharedStrings.xml><?xml version="1.0" encoding="utf-8"?>
<sst xmlns="http://schemas.openxmlformats.org/spreadsheetml/2006/main" count="400" uniqueCount="154">
  <si>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</si>
  <si>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</si>
  <si>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</si>
  <si>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</si>
  <si>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</si>
  <si>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</si>
  <si>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</si>
  <si>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</si>
  <si>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</si>
  <si>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</si>
  <si>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</si>
  <si>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</si>
  <si>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</si>
  <si>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</si>
  <si>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</si>
  <si>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</si>
  <si>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</si>
  <si>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</si>
  <si>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</si>
  <si>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</si>
  <si>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</si>
  <si>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</si>
  <si>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</si>
  <si>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</si>
  <si>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</si>
  <si>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</si>
  <si>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</si>
  <si>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</si>
  <si>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</si>
  <si>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</si>
  <si>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</si>
  <si>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</si>
  <si>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</si>
  <si>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</si>
  <si>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</si>
  <si>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</si>
  <si>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</si>
  <si>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</si>
  <si>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</si>
  <si>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</si>
  <si>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</si>
  <si>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</si>
  <si>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</si>
  <si>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</si>
  <si>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</si>
  <si>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</si>
  <si>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</si>
  <si>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</si>
  <si>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</si>
  <si>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</si>
  <si>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</si>
  <si>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</si>
  <si>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</si>
  <si>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</si>
  <si>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</si>
  <si>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</si>
  <si>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</si>
  <si>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</si>
  <si>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</si>
  <si>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</si>
  <si>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</si>
  <si>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</si>
  <si>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</si>
  <si>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</si>
  <si>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</si>
  <si>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</si>
  <si>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</si>
  <si>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</si>
  <si>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</si>
  <si>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</si>
  <si>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</si>
  <si>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</si>
  <si>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</si>
  <si>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Jequetepeque-Zarumilla</t>
  </si>
  <si>
    <t>Río</t>
  </si>
  <si>
    <t>ZONA</t>
  </si>
  <si>
    <t>Alto</t>
  </si>
  <si>
    <t>Inundación</t>
  </si>
  <si>
    <t>LAMBAYEQUE</t>
  </si>
  <si>
    <t>FTR-MC-PREV N° 0473-2025-ANA-AAA.JZ-ALA.MOLL</t>
  </si>
  <si>
    <t>Motupe-Olmos-La Leche</t>
  </si>
  <si>
    <t>Cascajal</t>
  </si>
  <si>
    <t>Insculas</t>
  </si>
  <si>
    <t>Lambayeque</t>
  </si>
  <si>
    <t>Olmos</t>
  </si>
  <si>
    <t>Cerro La Virgen</t>
  </si>
  <si>
    <t>Limpieza, descolmatación y conformación de bordos con material del cauce del río Insculas</t>
  </si>
  <si>
    <t>Inundació, Erosión fluvial</t>
  </si>
  <si>
    <t>FTR-CB-PREV N° 0348-2025-ANA-AAA.JZ-ALA.MOLL</t>
  </si>
  <si>
    <t>Motupe</t>
  </si>
  <si>
    <t>Salas</t>
  </si>
  <si>
    <t>La Pilca</t>
  </si>
  <si>
    <t>Limpieza, descolmatación y protección con muros de gaviones en el río Salas</t>
  </si>
  <si>
    <t>Habas, maiz, alfalfa</t>
  </si>
  <si>
    <t>FTR-CB-PREV N° 0785-2025-ANA-AAA.JZ-ALA.MOLL</t>
  </si>
  <si>
    <t>Ancol</t>
  </si>
  <si>
    <t>Limpieza, descolmatación y protección con geobolsas en la margen derecha del río Cascajal</t>
  </si>
  <si>
    <t>maracuya, limon, mango</t>
  </si>
  <si>
    <t>FTR-CB-PREV N° 0786-2025-ANA-AAA.JZ-ALA.MOLL</t>
  </si>
  <si>
    <t>Playa Cascajal</t>
  </si>
  <si>
    <t>Limpieza, descolmatación y conformación de dique con enrocado en la margen derecha del río Cascajal</t>
  </si>
  <si>
    <t>Maracuya, arandano, palta, mango, limon</t>
  </si>
  <si>
    <t>LIMA</t>
  </si>
  <si>
    <t>FTR-CB-PREV N° 0175-2025-ANA-AAA.CF-ALA.H</t>
  </si>
  <si>
    <t>Cañete-Fortaleza</t>
  </si>
  <si>
    <t>Huaura</t>
  </si>
  <si>
    <t>Lima</t>
  </si>
  <si>
    <t>Sayan</t>
  </si>
  <si>
    <t>Quipico</t>
  </si>
  <si>
    <t>Limpieza, descolmatación y conformación de muros con gaviones, en la margen izquierda y derecha del río Huaura</t>
  </si>
  <si>
    <t>Trigo, papa</t>
  </si>
  <si>
    <t>FTR-CB-PREV N° 0176-2025-ANA-AAA.CF-ALA.H</t>
  </si>
  <si>
    <t>Quebrada</t>
  </si>
  <si>
    <t>Chambara</t>
  </si>
  <si>
    <t>Chambara Alta</t>
  </si>
  <si>
    <t>Limpieza, descolmatación y conformación de dique con enrocado, en ambas margenes de la quebrada Chambara</t>
  </si>
  <si>
    <t>Caña de azucar, otros</t>
  </si>
  <si>
    <t>Flujo de detritos</t>
  </si>
  <si>
    <t>FTR-CB-PREV N° 0177-2025-ANA-AAA.CF-ALA.H</t>
  </si>
  <si>
    <t>Lule Alto</t>
  </si>
  <si>
    <t>Limpieza, descolmatación y conformación de muros con gaviones, en ambas margenes del río Huaura</t>
  </si>
  <si>
    <t>FTR-CB-PREV N° 0178-2025-ANA-AAA.CF-ALA.H</t>
  </si>
  <si>
    <t>Chico</t>
  </si>
  <si>
    <t>Puente La Hoyada</t>
  </si>
  <si>
    <t>Limpieza, descolmatación y conformación de muros con gaviones, en ambas margenes del río Chico</t>
  </si>
  <si>
    <t>FTR-CB-PREV N° 0179-2025-ANA-AAA.CF-ALA.H</t>
  </si>
  <si>
    <t>Puente Balta</t>
  </si>
  <si>
    <t>FTR-CB-PREV N° 0180-2025-ANA-AAA.CF-ALA.H</t>
  </si>
  <si>
    <t>Chiquiquintay</t>
  </si>
  <si>
    <t>Chiquiquintay 1</t>
  </si>
  <si>
    <t>Limpieza, descolmatación y conformación de dique con enrocado, en la margen izquierda de la quebrada Chiquiquintay</t>
  </si>
  <si>
    <t>FTR-CB-PREV N° 0181-2025-ANA-AAA.CF-ALA.H</t>
  </si>
  <si>
    <t>Chiquiquintay 2</t>
  </si>
  <si>
    <t>Limpieza, descolmatación y conformación de dique con enrocado, en ambas margenes de la quebrada Chiquiquintay</t>
  </si>
  <si>
    <t>FTR-CB-PREV N° 0182-2025-ANA-AAA.CF-ALA.H</t>
  </si>
  <si>
    <t>Santa Elvira</t>
  </si>
  <si>
    <t>Limpieza, descolmatación y conformación de dique con enrocado, en la margen izquierda de la quebrada Santa Elvira</t>
  </si>
  <si>
    <t>Otros</t>
  </si>
  <si>
    <t>El Catalino</t>
  </si>
  <si>
    <t>Limpieza, descolmatación y construcción de muro de concreto armado, en ambas margenes de la quebrada El Catalino</t>
  </si>
  <si>
    <t>Puscao Quintay</t>
  </si>
  <si>
    <t>Casa Blanca</t>
  </si>
  <si>
    <t>Limpieza, descolmatación y conformación de dique con enrocado, en la margen derecha de la quebrada Puscao Quintay</t>
  </si>
  <si>
    <t>Tres Montones</t>
  </si>
  <si>
    <t>Limpieza, descolmatación y conformación de dique con enrocado, en la margen derecha de la quebrada Tres Montones</t>
  </si>
  <si>
    <t>Frejol, maiz, otros</t>
  </si>
  <si>
    <t>FTR-MC-PREV N° 0205-2025-ANA-AAA.CF-ALA.H</t>
  </si>
  <si>
    <t>Mani</t>
  </si>
  <si>
    <t>Limpieza y descolmatación para el mantenimiento del cauce de la quebrada Mani</t>
  </si>
  <si>
    <t>FTR-CB-PREV N° 0183-2025-ANA-AAA.CF-ALA.H</t>
  </si>
  <si>
    <t>FTR-CB-PREV N° 0184-2025-ANA-AAA.CF-ALA.H</t>
  </si>
  <si>
    <t>FTR-CB-PREV N° 0186-2025-ANA-AAA.CF-ALA.H</t>
  </si>
  <si>
    <t>FTR-CB-PREV N° 0187-2025-ANA-AAA.CF-ALA.H</t>
  </si>
  <si>
    <t>Limpieza, descolmatación y conformación de dique con enrocado, en la margen derecha del río Huaura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</si>
</sst>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1518-0928-4207-ACC4-CE623EDF219E}">
  <sheetPr>
    <tabColor rgb="FF92D050"/>
  </sheetPr>
  <dimension ref="A1:AH921"/>
  <sheetViews>
    <sheetView tabSelected="1" topLeftCell="A13" zoomScaleNormal="100" zoomScaleSheetLayoutView="100" workbookViewId="0">
      <selection activeCell="E19" sqref="E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2"/>
    </row>
    <row r="2" spans="1:34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24" t="s">
        <v>67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26" t="s">
        <v>3</v>
      </c>
      <c r="B6" s="127" t="s">
        <v>66</v>
      </c>
      <c r="C6" s="127" t="s">
        <v>40</v>
      </c>
      <c r="D6" s="119" t="s">
        <v>68</v>
      </c>
      <c r="E6" s="119"/>
      <c r="F6" s="119" t="s">
        <v>69</v>
      </c>
      <c r="G6" s="119"/>
      <c r="H6" s="119"/>
      <c r="I6" s="111" t="s">
        <v>4</v>
      </c>
      <c r="J6" s="111"/>
      <c r="K6" s="111"/>
      <c r="L6" s="111"/>
      <c r="M6" s="130" t="s">
        <v>70</v>
      </c>
      <c r="N6" s="131"/>
      <c r="O6" s="131"/>
      <c r="P6" s="131"/>
      <c r="Q6" s="132"/>
      <c r="R6" s="104" t="s">
        <v>5</v>
      </c>
      <c r="S6" s="104"/>
      <c r="T6" s="133" t="s">
        <v>6</v>
      </c>
      <c r="U6" s="134"/>
      <c r="V6" s="135"/>
      <c r="W6" s="135"/>
      <c r="X6" s="106" t="s">
        <v>7</v>
      </c>
      <c r="Y6" s="106"/>
      <c r="Z6" s="104"/>
      <c r="AA6" s="104"/>
      <c r="AB6" s="106"/>
      <c r="AC6" s="106"/>
      <c r="AD6" s="121"/>
      <c r="AE6" s="104"/>
      <c r="AF6" s="121"/>
      <c r="AG6" s="117" t="s">
        <v>8</v>
      </c>
      <c r="AH6" s="117" t="s">
        <v>9</v>
      </c>
    </row>
    <row r="7" spans="1:34" ht="15.75" customHeight="1" x14ac:dyDescent="0.3">
      <c r="A7" s="126"/>
      <c r="B7" s="128"/>
      <c r="C7" s="128"/>
      <c r="D7" s="119"/>
      <c r="E7" s="119"/>
      <c r="F7" s="119"/>
      <c r="G7" s="119"/>
      <c r="H7" s="119"/>
      <c r="I7" s="111" t="s">
        <v>10</v>
      </c>
      <c r="J7" s="111" t="s">
        <v>11</v>
      </c>
      <c r="K7" s="111" t="s">
        <v>12</v>
      </c>
      <c r="L7" s="119" t="s">
        <v>13</v>
      </c>
      <c r="M7" s="106" t="s">
        <v>14</v>
      </c>
      <c r="N7" s="106"/>
      <c r="O7" s="106" t="s">
        <v>15</v>
      </c>
      <c r="P7" s="106"/>
      <c r="Q7" s="107" t="s">
        <v>75</v>
      </c>
      <c r="R7" s="104"/>
      <c r="S7" s="104"/>
      <c r="T7" s="109" t="s">
        <v>16</v>
      </c>
      <c r="U7" s="111" t="s">
        <v>17</v>
      </c>
      <c r="V7" s="113" t="s">
        <v>18</v>
      </c>
      <c r="W7" s="115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21" t="s">
        <v>25</v>
      </c>
      <c r="AE7" s="104"/>
      <c r="AF7" s="122" t="s">
        <v>26</v>
      </c>
      <c r="AG7" s="118"/>
      <c r="AH7" s="118"/>
    </row>
    <row r="8" spans="1:34" ht="37.5" customHeight="1" x14ac:dyDescent="0.3">
      <c r="A8" s="127"/>
      <c r="B8" s="129"/>
      <c r="C8" s="12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20"/>
      <c r="M8" s="15" t="s">
        <v>32</v>
      </c>
      <c r="N8" s="15" t="s">
        <v>33</v>
      </c>
      <c r="O8" s="15" t="s">
        <v>32</v>
      </c>
      <c r="P8" s="15" t="s">
        <v>33</v>
      </c>
      <c r="Q8" s="108"/>
      <c r="R8" s="29" t="s">
        <v>34</v>
      </c>
      <c r="S8" s="29" t="s">
        <v>35</v>
      </c>
      <c r="T8" s="110"/>
      <c r="U8" s="112"/>
      <c r="V8" s="114"/>
      <c r="W8" s="116"/>
      <c r="X8" s="105"/>
      <c r="Y8" s="105"/>
      <c r="Z8" s="105"/>
      <c r="AA8" s="105"/>
      <c r="AB8" s="105"/>
      <c r="AC8" s="105"/>
      <c r="AD8" s="43" t="s">
        <v>36</v>
      </c>
      <c r="AE8" s="29" t="s">
        <v>37</v>
      </c>
      <c r="AF8" s="123"/>
      <c r="AG8" s="118"/>
      <c r="AH8" s="118"/>
    </row>
    <row r="9" spans="1:34" s="19" customFormat="1" ht="24" customHeight="1" x14ac:dyDescent="0.25">
      <c r="A9" s="16">
        <v>4</v>
      </c>
      <c r="B9" s="17" t="s">
        <v>78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SUM(V10:V13)</f>
        <v>4.8150000000000004</v>
      </c>
      <c r="W9" s="76">
        <f t="shared" si="0"/>
        <v>24491014.136842839</v>
      </c>
      <c r="X9" s="37">
        <f t="shared" si="0"/>
        <v>3272</v>
      </c>
      <c r="Y9" s="37">
        <f t="shared" si="0"/>
        <v>865</v>
      </c>
      <c r="Z9" s="37">
        <f t="shared" si="0"/>
        <v>500</v>
      </c>
      <c r="AA9" s="37">
        <f t="shared" si="0"/>
        <v>500</v>
      </c>
      <c r="AB9" s="37">
        <f t="shared" si="0"/>
        <v>7</v>
      </c>
      <c r="AC9" s="37">
        <f t="shared" si="0"/>
        <v>2</v>
      </c>
      <c r="AD9" s="76">
        <f t="shared" si="0"/>
        <v>275.89999999999998</v>
      </c>
      <c r="AE9" s="44"/>
      <c r="AF9" s="44">
        <f>SUM(AF10:AF13)</f>
        <v>7</v>
      </c>
      <c r="AG9" s="74"/>
      <c r="AH9" s="24"/>
    </row>
    <row r="10" spans="1:34" s="73" customFormat="1" ht="30" customHeight="1" x14ac:dyDescent="0.25">
      <c r="A10" s="20">
        <v>1</v>
      </c>
      <c r="B10" s="75" t="s">
        <v>79</v>
      </c>
      <c r="C10" s="70" t="s">
        <v>65</v>
      </c>
      <c r="D10" s="21" t="s">
        <v>73</v>
      </c>
      <c r="E10" s="21" t="s">
        <v>80</v>
      </c>
      <c r="F10" s="21" t="s">
        <v>81</v>
      </c>
      <c r="G10" s="21" t="s">
        <v>74</v>
      </c>
      <c r="H10" s="21" t="s">
        <v>82</v>
      </c>
      <c r="I10" s="21" t="s">
        <v>83</v>
      </c>
      <c r="J10" s="21" t="s">
        <v>83</v>
      </c>
      <c r="K10" s="21" t="s">
        <v>84</v>
      </c>
      <c r="L10" s="21" t="s">
        <v>85</v>
      </c>
      <c r="M10" s="22">
        <v>632710.32999999996</v>
      </c>
      <c r="N10" s="22">
        <v>9368680.4399999995</v>
      </c>
      <c r="O10" s="22">
        <v>631834.03</v>
      </c>
      <c r="P10" s="22">
        <v>9368931.7599999998</v>
      </c>
      <c r="Q10" s="22">
        <v>17</v>
      </c>
      <c r="R10" s="21" t="s">
        <v>38</v>
      </c>
      <c r="S10" s="21" t="s">
        <v>38</v>
      </c>
      <c r="T10" s="21" t="s">
        <v>86</v>
      </c>
      <c r="U10" s="71" t="s">
        <v>39</v>
      </c>
      <c r="V10" s="45">
        <v>1</v>
      </c>
      <c r="W10" s="1">
        <v>2084240.8393984004</v>
      </c>
      <c r="X10" s="20">
        <v>250</v>
      </c>
      <c r="Y10" s="20">
        <v>50</v>
      </c>
      <c r="Z10" s="20"/>
      <c r="AA10" s="20"/>
      <c r="AB10" s="20">
        <v>1</v>
      </c>
      <c r="AC10" s="20"/>
      <c r="AD10" s="1">
        <v>50</v>
      </c>
      <c r="AE10" s="72"/>
      <c r="AF10" s="45">
        <v>5</v>
      </c>
      <c r="AG10" s="23" t="s">
        <v>87</v>
      </c>
      <c r="AH10" s="100" t="s">
        <v>76</v>
      </c>
    </row>
    <row r="11" spans="1:34" s="73" customFormat="1" ht="30" customHeight="1" x14ac:dyDescent="0.25">
      <c r="A11" s="20">
        <v>2</v>
      </c>
      <c r="B11" s="75" t="s">
        <v>88</v>
      </c>
      <c r="C11" s="31" t="s">
        <v>41</v>
      </c>
      <c r="D11" s="21" t="s">
        <v>73</v>
      </c>
      <c r="E11" s="21" t="s">
        <v>80</v>
      </c>
      <c r="F11" s="21" t="s">
        <v>89</v>
      </c>
      <c r="G11" s="21" t="s">
        <v>74</v>
      </c>
      <c r="H11" s="21" t="s">
        <v>90</v>
      </c>
      <c r="I11" s="21" t="s">
        <v>83</v>
      </c>
      <c r="J11" s="21" t="s">
        <v>83</v>
      </c>
      <c r="K11" s="21" t="s">
        <v>90</v>
      </c>
      <c r="L11" s="21" t="s">
        <v>91</v>
      </c>
      <c r="M11" s="22">
        <v>656982</v>
      </c>
      <c r="N11" s="22">
        <v>9306934</v>
      </c>
      <c r="O11" s="22">
        <v>656043</v>
      </c>
      <c r="P11" s="22">
        <v>9306057</v>
      </c>
      <c r="Q11" s="22">
        <v>17</v>
      </c>
      <c r="R11" s="21" t="s">
        <v>38</v>
      </c>
      <c r="S11" s="21" t="s">
        <v>38</v>
      </c>
      <c r="T11" s="21" t="s">
        <v>92</v>
      </c>
      <c r="U11" s="71" t="s">
        <v>39</v>
      </c>
      <c r="V11" s="45">
        <v>1.7</v>
      </c>
      <c r="W11" s="1">
        <v>13114058.847364441</v>
      </c>
      <c r="X11" s="20">
        <v>2000</v>
      </c>
      <c r="Y11" s="20">
        <v>500</v>
      </c>
      <c r="Z11" s="20">
        <v>500</v>
      </c>
      <c r="AA11" s="20">
        <v>500</v>
      </c>
      <c r="AB11" s="20">
        <v>4</v>
      </c>
      <c r="AC11" s="20">
        <v>1</v>
      </c>
      <c r="AD11" s="1">
        <v>216</v>
      </c>
      <c r="AE11" s="72" t="s">
        <v>93</v>
      </c>
      <c r="AF11" s="45">
        <v>2</v>
      </c>
      <c r="AG11" s="23" t="s">
        <v>87</v>
      </c>
      <c r="AH11" s="100" t="s">
        <v>76</v>
      </c>
    </row>
    <row r="12" spans="1:34" s="73" customFormat="1" ht="30" customHeight="1" x14ac:dyDescent="0.25">
      <c r="A12" s="20">
        <v>3</v>
      </c>
      <c r="B12" s="75" t="s">
        <v>94</v>
      </c>
      <c r="C12" s="31" t="s">
        <v>41</v>
      </c>
      <c r="D12" s="21" t="s">
        <v>73</v>
      </c>
      <c r="E12" s="21" t="s">
        <v>80</v>
      </c>
      <c r="F12" s="21" t="s">
        <v>81</v>
      </c>
      <c r="G12" s="21" t="s">
        <v>74</v>
      </c>
      <c r="H12" s="21" t="s">
        <v>81</v>
      </c>
      <c r="I12" s="21" t="s">
        <v>83</v>
      </c>
      <c r="J12" s="21" t="s">
        <v>83</v>
      </c>
      <c r="K12" s="21" t="s">
        <v>84</v>
      </c>
      <c r="L12" s="21" t="s">
        <v>95</v>
      </c>
      <c r="M12" s="22">
        <v>609360</v>
      </c>
      <c r="N12" s="22">
        <v>9346201</v>
      </c>
      <c r="O12" s="22">
        <v>608813</v>
      </c>
      <c r="P12" s="22">
        <v>9345825</v>
      </c>
      <c r="Q12" s="22">
        <v>17</v>
      </c>
      <c r="R12" s="21"/>
      <c r="S12" s="21" t="s">
        <v>38</v>
      </c>
      <c r="T12" s="21" t="s">
        <v>96</v>
      </c>
      <c r="U12" s="71" t="s">
        <v>39</v>
      </c>
      <c r="V12" s="45">
        <v>0.67</v>
      </c>
      <c r="W12" s="1">
        <v>2880558.2591999997</v>
      </c>
      <c r="X12" s="20">
        <v>462</v>
      </c>
      <c r="Y12" s="20">
        <v>133</v>
      </c>
      <c r="Z12" s="20"/>
      <c r="AA12" s="20"/>
      <c r="AB12" s="20">
        <v>1</v>
      </c>
      <c r="AC12" s="20"/>
      <c r="AD12" s="1">
        <v>8.9</v>
      </c>
      <c r="AE12" s="72" t="s">
        <v>97</v>
      </c>
      <c r="AF12" s="45"/>
      <c r="AG12" s="23" t="s">
        <v>87</v>
      </c>
      <c r="AH12" s="79" t="s">
        <v>62</v>
      </c>
    </row>
    <row r="13" spans="1:34" s="73" customFormat="1" ht="30" customHeight="1" x14ac:dyDescent="0.25">
      <c r="A13" s="20">
        <v>4</v>
      </c>
      <c r="B13" s="75" t="s">
        <v>98</v>
      </c>
      <c r="C13" s="31" t="s">
        <v>41</v>
      </c>
      <c r="D13" s="21" t="s">
        <v>73</v>
      </c>
      <c r="E13" s="21" t="s">
        <v>80</v>
      </c>
      <c r="F13" s="21" t="s">
        <v>81</v>
      </c>
      <c r="G13" s="21" t="s">
        <v>74</v>
      </c>
      <c r="H13" s="21" t="s">
        <v>81</v>
      </c>
      <c r="I13" s="21" t="s">
        <v>83</v>
      </c>
      <c r="J13" s="21" t="s">
        <v>83</v>
      </c>
      <c r="K13" s="21" t="s">
        <v>84</v>
      </c>
      <c r="L13" s="21" t="s">
        <v>99</v>
      </c>
      <c r="M13" s="22">
        <v>637028</v>
      </c>
      <c r="N13" s="22">
        <v>9344295</v>
      </c>
      <c r="O13" s="22">
        <v>635597</v>
      </c>
      <c r="P13" s="22">
        <v>9344322</v>
      </c>
      <c r="Q13" s="22">
        <v>17</v>
      </c>
      <c r="R13" s="21"/>
      <c r="S13" s="21" t="s">
        <v>38</v>
      </c>
      <c r="T13" s="21" t="s">
        <v>100</v>
      </c>
      <c r="U13" s="71" t="s">
        <v>39</v>
      </c>
      <c r="V13" s="45">
        <v>1.4450000000000001</v>
      </c>
      <c r="W13" s="1">
        <v>6412156.1908799987</v>
      </c>
      <c r="X13" s="20">
        <v>560</v>
      </c>
      <c r="Y13" s="20">
        <v>182</v>
      </c>
      <c r="Z13" s="20"/>
      <c r="AA13" s="20"/>
      <c r="AB13" s="20">
        <v>1</v>
      </c>
      <c r="AC13" s="20">
        <v>1</v>
      </c>
      <c r="AD13" s="1">
        <v>1</v>
      </c>
      <c r="AE13" s="72" t="s">
        <v>101</v>
      </c>
      <c r="AF13" s="45"/>
      <c r="AG13" s="23" t="s">
        <v>87</v>
      </c>
      <c r="AH13" s="79" t="s">
        <v>62</v>
      </c>
    </row>
    <row r="14" spans="1:34" s="19" customFormat="1" ht="24" customHeight="1" x14ac:dyDescent="0.25">
      <c r="A14" s="16">
        <v>13</v>
      </c>
      <c r="B14" s="17" t="s">
        <v>102</v>
      </c>
      <c r="C14" s="17"/>
      <c r="D14" s="77"/>
      <c r="E14" s="77"/>
      <c r="F14" s="17"/>
      <c r="G14" s="17"/>
      <c r="H14" s="17"/>
      <c r="I14" s="77"/>
      <c r="J14" s="77"/>
      <c r="K14" s="77"/>
      <c r="L14" s="77"/>
      <c r="M14" s="18"/>
      <c r="N14" s="18"/>
      <c r="O14" s="18"/>
      <c r="P14" s="18"/>
      <c r="Q14" s="18"/>
      <c r="R14" s="77"/>
      <c r="S14" s="77"/>
      <c r="T14" s="77"/>
      <c r="U14" s="77"/>
      <c r="V14" s="44">
        <f t="shared" ref="V14:AD14" si="1">SUM(V15:V27)</f>
        <v>22.430000000000003</v>
      </c>
      <c r="W14" s="76">
        <f t="shared" si="1"/>
        <v>98431985.493975997</v>
      </c>
      <c r="X14" s="37">
        <f t="shared" si="1"/>
        <v>3482</v>
      </c>
      <c r="Y14" s="37">
        <f t="shared" si="1"/>
        <v>871</v>
      </c>
      <c r="Z14" s="37">
        <f t="shared" si="1"/>
        <v>23</v>
      </c>
      <c r="AA14" s="37">
        <f t="shared" si="1"/>
        <v>0</v>
      </c>
      <c r="AB14" s="37">
        <f t="shared" si="1"/>
        <v>2</v>
      </c>
      <c r="AC14" s="37">
        <f t="shared" si="1"/>
        <v>1</v>
      </c>
      <c r="AD14" s="76">
        <f t="shared" si="1"/>
        <v>871</v>
      </c>
      <c r="AE14" s="44"/>
      <c r="AF14" s="44">
        <f>SUM(AF15:AF27)</f>
        <v>0.30199999999999999</v>
      </c>
      <c r="AG14" s="74"/>
      <c r="AH14" s="24"/>
    </row>
    <row r="15" spans="1:34" s="73" customFormat="1" ht="30" customHeight="1" x14ac:dyDescent="0.25">
      <c r="A15" s="20">
        <v>1</v>
      </c>
      <c r="B15" s="75" t="s">
        <v>103</v>
      </c>
      <c r="C15" s="31" t="s">
        <v>41</v>
      </c>
      <c r="D15" s="21" t="s">
        <v>104</v>
      </c>
      <c r="E15" s="21" t="s">
        <v>105</v>
      </c>
      <c r="F15" s="21" t="s">
        <v>105</v>
      </c>
      <c r="G15" s="21" t="s">
        <v>74</v>
      </c>
      <c r="H15" s="21" t="s">
        <v>105</v>
      </c>
      <c r="I15" s="21" t="s">
        <v>106</v>
      </c>
      <c r="J15" s="21" t="s">
        <v>105</v>
      </c>
      <c r="K15" s="21" t="s">
        <v>107</v>
      </c>
      <c r="L15" s="21" t="s">
        <v>108</v>
      </c>
      <c r="M15" s="22">
        <v>250355</v>
      </c>
      <c r="N15" s="22">
        <v>8767750</v>
      </c>
      <c r="O15" s="22">
        <v>248488</v>
      </c>
      <c r="P15" s="22">
        <v>8768474</v>
      </c>
      <c r="Q15" s="22">
        <v>18</v>
      </c>
      <c r="R15" s="21"/>
      <c r="S15" s="21" t="s">
        <v>38</v>
      </c>
      <c r="T15" s="21" t="s">
        <v>109</v>
      </c>
      <c r="U15" s="71" t="s">
        <v>39</v>
      </c>
      <c r="V15" s="45">
        <v>2</v>
      </c>
      <c r="W15" s="1">
        <v>9938232.9228999987</v>
      </c>
      <c r="X15" s="20">
        <v>92</v>
      </c>
      <c r="Y15" s="20">
        <v>23</v>
      </c>
      <c r="Z15" s="20"/>
      <c r="AA15" s="20"/>
      <c r="AB15" s="20"/>
      <c r="AC15" s="20"/>
      <c r="AD15" s="1">
        <v>169</v>
      </c>
      <c r="AE15" s="72" t="s">
        <v>110</v>
      </c>
      <c r="AF15" s="45"/>
      <c r="AG15" s="23" t="s">
        <v>72</v>
      </c>
      <c r="AH15" s="100" t="s">
        <v>76</v>
      </c>
    </row>
    <row r="16" spans="1:34" s="73" customFormat="1" ht="30" customHeight="1" x14ac:dyDescent="0.25">
      <c r="A16" s="20">
        <v>2</v>
      </c>
      <c r="B16" s="75" t="s">
        <v>111</v>
      </c>
      <c r="C16" s="31" t="s">
        <v>41</v>
      </c>
      <c r="D16" s="21" t="s">
        <v>104</v>
      </c>
      <c r="E16" s="21" t="s">
        <v>105</v>
      </c>
      <c r="F16" s="21" t="s">
        <v>105</v>
      </c>
      <c r="G16" s="21" t="s">
        <v>112</v>
      </c>
      <c r="H16" s="21" t="s">
        <v>113</v>
      </c>
      <c r="I16" s="21" t="s">
        <v>106</v>
      </c>
      <c r="J16" s="21" t="s">
        <v>105</v>
      </c>
      <c r="K16" s="21" t="s">
        <v>107</v>
      </c>
      <c r="L16" s="21" t="s">
        <v>114</v>
      </c>
      <c r="M16" s="22">
        <v>246048</v>
      </c>
      <c r="N16" s="22">
        <v>8772393</v>
      </c>
      <c r="O16" s="22">
        <v>245068</v>
      </c>
      <c r="P16" s="22">
        <v>8771188</v>
      </c>
      <c r="Q16" s="22">
        <v>18</v>
      </c>
      <c r="R16" s="21" t="s">
        <v>38</v>
      </c>
      <c r="S16" s="21" t="s">
        <v>38</v>
      </c>
      <c r="T16" s="21" t="s">
        <v>115</v>
      </c>
      <c r="U16" s="71" t="s">
        <v>39</v>
      </c>
      <c r="V16" s="45">
        <v>2.6</v>
      </c>
      <c r="W16" s="1">
        <v>9790953.4540799987</v>
      </c>
      <c r="X16" s="20">
        <v>200</v>
      </c>
      <c r="Y16" s="20">
        <v>50</v>
      </c>
      <c r="Z16" s="20">
        <v>23</v>
      </c>
      <c r="AA16" s="20"/>
      <c r="AB16" s="20">
        <v>1</v>
      </c>
      <c r="AC16" s="20"/>
      <c r="AD16" s="1">
        <v>63</v>
      </c>
      <c r="AE16" s="72" t="s">
        <v>116</v>
      </c>
      <c r="AF16" s="45">
        <v>0.3</v>
      </c>
      <c r="AG16" s="23" t="s">
        <v>117</v>
      </c>
      <c r="AH16" s="100" t="s">
        <v>76</v>
      </c>
    </row>
    <row r="17" spans="1:34" s="73" customFormat="1" ht="30" customHeight="1" x14ac:dyDescent="0.25">
      <c r="A17" s="20">
        <v>3</v>
      </c>
      <c r="B17" s="75" t="s">
        <v>118</v>
      </c>
      <c r="C17" s="31" t="s">
        <v>41</v>
      </c>
      <c r="D17" s="21" t="s">
        <v>104</v>
      </c>
      <c r="E17" s="21" t="s">
        <v>105</v>
      </c>
      <c r="F17" s="21" t="s">
        <v>105</v>
      </c>
      <c r="G17" s="21" t="s">
        <v>74</v>
      </c>
      <c r="H17" s="21" t="s">
        <v>105</v>
      </c>
      <c r="I17" s="21" t="s">
        <v>106</v>
      </c>
      <c r="J17" s="21" t="s">
        <v>105</v>
      </c>
      <c r="K17" s="21" t="s">
        <v>107</v>
      </c>
      <c r="L17" s="21" t="s">
        <v>119</v>
      </c>
      <c r="M17" s="22">
        <v>248488</v>
      </c>
      <c r="N17" s="22">
        <v>8768474</v>
      </c>
      <c r="O17" s="22">
        <v>244313</v>
      </c>
      <c r="P17" s="22">
        <v>8770135</v>
      </c>
      <c r="Q17" s="22">
        <v>18</v>
      </c>
      <c r="R17" s="21" t="s">
        <v>38</v>
      </c>
      <c r="S17" s="21" t="s">
        <v>38</v>
      </c>
      <c r="T17" s="21" t="s">
        <v>120</v>
      </c>
      <c r="U17" s="71" t="s">
        <v>39</v>
      </c>
      <c r="V17" s="45">
        <v>8</v>
      </c>
      <c r="W17" s="1">
        <v>38668141.927679993</v>
      </c>
      <c r="X17" s="20">
        <v>160</v>
      </c>
      <c r="Y17" s="20">
        <v>40</v>
      </c>
      <c r="Z17" s="20"/>
      <c r="AA17" s="20"/>
      <c r="AB17" s="20"/>
      <c r="AC17" s="20"/>
      <c r="AD17" s="1">
        <v>333</v>
      </c>
      <c r="AE17" s="72" t="s">
        <v>110</v>
      </c>
      <c r="AF17" s="45"/>
      <c r="AG17" s="23" t="s">
        <v>72</v>
      </c>
      <c r="AH17" s="100" t="s">
        <v>76</v>
      </c>
    </row>
    <row r="18" spans="1:34" s="73" customFormat="1" ht="30" customHeight="1" x14ac:dyDescent="0.25">
      <c r="A18" s="20">
        <v>4</v>
      </c>
      <c r="B18" s="75" t="s">
        <v>121</v>
      </c>
      <c r="C18" s="31" t="s">
        <v>41</v>
      </c>
      <c r="D18" s="21" t="s">
        <v>104</v>
      </c>
      <c r="E18" s="21" t="s">
        <v>105</v>
      </c>
      <c r="F18" s="21" t="s">
        <v>105</v>
      </c>
      <c r="G18" s="21" t="s">
        <v>74</v>
      </c>
      <c r="H18" s="21" t="s">
        <v>122</v>
      </c>
      <c r="I18" s="21" t="s">
        <v>106</v>
      </c>
      <c r="J18" s="21" t="s">
        <v>105</v>
      </c>
      <c r="K18" s="21" t="s">
        <v>107</v>
      </c>
      <c r="L18" s="21" t="s">
        <v>123</v>
      </c>
      <c r="M18" s="22">
        <v>259833</v>
      </c>
      <c r="N18" s="22">
        <v>8767236</v>
      </c>
      <c r="O18" s="22">
        <v>259086</v>
      </c>
      <c r="P18" s="22">
        <v>8767679</v>
      </c>
      <c r="Q18" s="22">
        <v>18</v>
      </c>
      <c r="R18" s="21" t="s">
        <v>38</v>
      </c>
      <c r="S18" s="21" t="s">
        <v>38</v>
      </c>
      <c r="T18" s="21" t="s">
        <v>124</v>
      </c>
      <c r="U18" s="71" t="s">
        <v>39</v>
      </c>
      <c r="V18" s="45">
        <v>0.74</v>
      </c>
      <c r="W18" s="1">
        <v>3587651.8807000001</v>
      </c>
      <c r="X18" s="20">
        <v>90</v>
      </c>
      <c r="Y18" s="20">
        <v>23</v>
      </c>
      <c r="Z18" s="20"/>
      <c r="AA18" s="20"/>
      <c r="AB18" s="20"/>
      <c r="AC18" s="20"/>
      <c r="AD18" s="1">
        <v>9</v>
      </c>
      <c r="AE18" s="72" t="s">
        <v>110</v>
      </c>
      <c r="AF18" s="45"/>
      <c r="AG18" s="23" t="s">
        <v>72</v>
      </c>
      <c r="AH18" s="100" t="s">
        <v>76</v>
      </c>
    </row>
    <row r="19" spans="1:34" s="73" customFormat="1" ht="30" customHeight="1" x14ac:dyDescent="0.25">
      <c r="A19" s="20">
        <v>5</v>
      </c>
      <c r="B19" s="75" t="s">
        <v>125</v>
      </c>
      <c r="C19" s="31" t="s">
        <v>41</v>
      </c>
      <c r="D19" s="21" t="s">
        <v>104</v>
      </c>
      <c r="E19" s="21" t="s">
        <v>105</v>
      </c>
      <c r="F19" s="21" t="s">
        <v>105</v>
      </c>
      <c r="G19" s="21" t="s">
        <v>74</v>
      </c>
      <c r="H19" s="21" t="s">
        <v>105</v>
      </c>
      <c r="I19" s="21" t="s">
        <v>106</v>
      </c>
      <c r="J19" s="21" t="s">
        <v>105</v>
      </c>
      <c r="K19" s="21" t="s">
        <v>107</v>
      </c>
      <c r="L19" s="21" t="s">
        <v>126</v>
      </c>
      <c r="M19" s="22">
        <v>260135</v>
      </c>
      <c r="N19" s="22">
        <v>8768489</v>
      </c>
      <c r="O19" s="22">
        <v>259750</v>
      </c>
      <c r="P19" s="22">
        <v>8768076</v>
      </c>
      <c r="Q19" s="22">
        <v>18</v>
      </c>
      <c r="R19" s="21" t="s">
        <v>38</v>
      </c>
      <c r="S19" s="21" t="s">
        <v>38</v>
      </c>
      <c r="T19" s="21" t="s">
        <v>120</v>
      </c>
      <c r="U19" s="71" t="s">
        <v>39</v>
      </c>
      <c r="V19" s="45">
        <v>0.18</v>
      </c>
      <c r="W19" s="1">
        <v>650532.10486000008</v>
      </c>
      <c r="X19" s="20">
        <v>160</v>
      </c>
      <c r="Y19" s="20">
        <v>40</v>
      </c>
      <c r="Z19" s="20"/>
      <c r="AA19" s="20"/>
      <c r="AB19" s="20"/>
      <c r="AC19" s="20"/>
      <c r="AD19" s="1"/>
      <c r="AE19" s="72"/>
      <c r="AF19" s="45"/>
      <c r="AG19" s="23" t="s">
        <v>72</v>
      </c>
      <c r="AH19" s="100" t="s">
        <v>76</v>
      </c>
    </row>
    <row r="20" spans="1:34" s="73" customFormat="1" ht="30" customHeight="1" x14ac:dyDescent="0.25">
      <c r="A20" s="20">
        <v>6</v>
      </c>
      <c r="B20" s="75" t="s">
        <v>127</v>
      </c>
      <c r="C20" s="31" t="s">
        <v>41</v>
      </c>
      <c r="D20" s="21" t="s">
        <v>104</v>
      </c>
      <c r="E20" s="21" t="s">
        <v>105</v>
      </c>
      <c r="F20" s="21" t="s">
        <v>105</v>
      </c>
      <c r="G20" s="21" t="s">
        <v>112</v>
      </c>
      <c r="H20" s="21" t="s">
        <v>128</v>
      </c>
      <c r="I20" s="21" t="s">
        <v>106</v>
      </c>
      <c r="J20" s="21" t="s">
        <v>105</v>
      </c>
      <c r="K20" s="21" t="s">
        <v>107</v>
      </c>
      <c r="L20" s="21" t="s">
        <v>129</v>
      </c>
      <c r="M20" s="22">
        <v>261752</v>
      </c>
      <c r="N20" s="22">
        <v>8771717</v>
      </c>
      <c r="O20" s="22">
        <v>261974</v>
      </c>
      <c r="P20" s="22">
        <v>8771293</v>
      </c>
      <c r="Q20" s="22">
        <v>18</v>
      </c>
      <c r="R20" s="21" t="s">
        <v>38</v>
      </c>
      <c r="S20" s="21"/>
      <c r="T20" s="21" t="s">
        <v>130</v>
      </c>
      <c r="U20" s="71" t="s">
        <v>39</v>
      </c>
      <c r="V20" s="45">
        <v>0.48</v>
      </c>
      <c r="W20" s="1">
        <v>2074820.6224</v>
      </c>
      <c r="X20" s="20">
        <v>144</v>
      </c>
      <c r="Y20" s="20">
        <v>36</v>
      </c>
      <c r="Z20" s="20"/>
      <c r="AA20" s="20"/>
      <c r="AB20" s="20"/>
      <c r="AC20" s="20"/>
      <c r="AD20" s="1">
        <v>7</v>
      </c>
      <c r="AE20" s="72" t="s">
        <v>116</v>
      </c>
      <c r="AF20" s="45"/>
      <c r="AG20" s="23" t="s">
        <v>117</v>
      </c>
      <c r="AH20" s="100" t="s">
        <v>76</v>
      </c>
    </row>
    <row r="21" spans="1:34" s="73" customFormat="1" ht="30" customHeight="1" x14ac:dyDescent="0.25">
      <c r="A21" s="20">
        <v>7</v>
      </c>
      <c r="B21" s="75" t="s">
        <v>131</v>
      </c>
      <c r="C21" s="31" t="s">
        <v>41</v>
      </c>
      <c r="D21" s="21" t="s">
        <v>104</v>
      </c>
      <c r="E21" s="21" t="s">
        <v>105</v>
      </c>
      <c r="F21" s="21" t="s">
        <v>105</v>
      </c>
      <c r="G21" s="21" t="s">
        <v>112</v>
      </c>
      <c r="H21" s="21" t="s">
        <v>128</v>
      </c>
      <c r="I21" s="21" t="s">
        <v>106</v>
      </c>
      <c r="J21" s="21" t="s">
        <v>105</v>
      </c>
      <c r="K21" s="21" t="s">
        <v>107</v>
      </c>
      <c r="L21" s="21" t="s">
        <v>132</v>
      </c>
      <c r="M21" s="22">
        <v>262400</v>
      </c>
      <c r="N21" s="22">
        <v>8772881</v>
      </c>
      <c r="O21" s="22">
        <v>262739</v>
      </c>
      <c r="P21" s="22">
        <v>8772497</v>
      </c>
      <c r="Q21" s="22">
        <v>18</v>
      </c>
      <c r="R21" s="21" t="s">
        <v>38</v>
      </c>
      <c r="S21" s="21" t="s">
        <v>38</v>
      </c>
      <c r="T21" s="21" t="s">
        <v>133</v>
      </c>
      <c r="U21" s="71" t="s">
        <v>39</v>
      </c>
      <c r="V21" s="45">
        <v>0.97</v>
      </c>
      <c r="W21" s="1">
        <v>3560265.6598400003</v>
      </c>
      <c r="X21" s="20">
        <v>140</v>
      </c>
      <c r="Y21" s="20">
        <v>35</v>
      </c>
      <c r="Z21" s="20"/>
      <c r="AA21" s="20"/>
      <c r="AB21" s="20"/>
      <c r="AC21" s="20"/>
      <c r="AD21" s="1">
        <v>125</v>
      </c>
      <c r="AE21" s="72" t="s">
        <v>116</v>
      </c>
      <c r="AF21" s="45">
        <v>2E-3</v>
      </c>
      <c r="AG21" s="23" t="s">
        <v>117</v>
      </c>
      <c r="AH21" s="100" t="s">
        <v>76</v>
      </c>
    </row>
    <row r="22" spans="1:34" s="73" customFormat="1" ht="30" customHeight="1" x14ac:dyDescent="0.25">
      <c r="A22" s="20">
        <v>8</v>
      </c>
      <c r="B22" s="75" t="s">
        <v>134</v>
      </c>
      <c r="C22" s="31" t="s">
        <v>41</v>
      </c>
      <c r="D22" s="21" t="s">
        <v>104</v>
      </c>
      <c r="E22" s="21" t="s">
        <v>105</v>
      </c>
      <c r="F22" s="21" t="s">
        <v>105</v>
      </c>
      <c r="G22" s="21" t="s">
        <v>112</v>
      </c>
      <c r="H22" s="21" t="s">
        <v>135</v>
      </c>
      <c r="I22" s="21" t="s">
        <v>106</v>
      </c>
      <c r="J22" s="21" t="s">
        <v>105</v>
      </c>
      <c r="K22" s="21" t="s">
        <v>107</v>
      </c>
      <c r="L22" s="21" t="s">
        <v>135</v>
      </c>
      <c r="M22" s="22">
        <v>247869</v>
      </c>
      <c r="N22" s="22">
        <v>8772411</v>
      </c>
      <c r="O22" s="22">
        <v>246244</v>
      </c>
      <c r="P22" s="22">
        <v>8772334</v>
      </c>
      <c r="Q22" s="22">
        <v>18</v>
      </c>
      <c r="R22" s="21" t="s">
        <v>38</v>
      </c>
      <c r="S22" s="21"/>
      <c r="T22" s="21" t="s">
        <v>136</v>
      </c>
      <c r="U22" s="71" t="s">
        <v>39</v>
      </c>
      <c r="V22" s="45">
        <v>1.63</v>
      </c>
      <c r="W22" s="1">
        <v>8693697.2940800004</v>
      </c>
      <c r="X22" s="20">
        <v>1400</v>
      </c>
      <c r="Y22" s="20">
        <v>350</v>
      </c>
      <c r="Z22" s="20"/>
      <c r="AA22" s="20"/>
      <c r="AB22" s="20"/>
      <c r="AC22" s="20"/>
      <c r="AD22" s="1"/>
      <c r="AE22" s="72"/>
      <c r="AF22" s="45"/>
      <c r="AG22" s="23" t="s">
        <v>117</v>
      </c>
      <c r="AH22" s="100" t="s">
        <v>76</v>
      </c>
    </row>
    <row r="23" spans="1:34" s="73" customFormat="1" ht="30" customHeight="1" x14ac:dyDescent="0.25">
      <c r="A23" s="20">
        <v>9</v>
      </c>
      <c r="B23" s="75" t="s">
        <v>149</v>
      </c>
      <c r="C23" s="31" t="s">
        <v>41</v>
      </c>
      <c r="D23" s="21" t="s">
        <v>104</v>
      </c>
      <c r="E23" s="21" t="s">
        <v>105</v>
      </c>
      <c r="F23" s="21" t="s">
        <v>105</v>
      </c>
      <c r="G23" s="21" t="s">
        <v>74</v>
      </c>
      <c r="H23" s="21" t="s">
        <v>105</v>
      </c>
      <c r="I23" s="21" t="s">
        <v>106</v>
      </c>
      <c r="J23" s="21" t="s">
        <v>105</v>
      </c>
      <c r="K23" s="21" t="s">
        <v>107</v>
      </c>
      <c r="L23" s="21" t="s">
        <v>126</v>
      </c>
      <c r="M23" s="22">
        <v>259750</v>
      </c>
      <c r="N23" s="22">
        <v>8768076</v>
      </c>
      <c r="O23" s="22">
        <v>259386</v>
      </c>
      <c r="P23" s="22">
        <v>8767735</v>
      </c>
      <c r="Q23" s="22">
        <v>18</v>
      </c>
      <c r="R23" s="21"/>
      <c r="S23" s="21" t="s">
        <v>38</v>
      </c>
      <c r="T23" s="21" t="s">
        <v>153</v>
      </c>
      <c r="U23" s="71" t="s">
        <v>39</v>
      </c>
      <c r="V23" s="45">
        <v>0.3</v>
      </c>
      <c r="W23" s="1">
        <v>747838.22383999988</v>
      </c>
      <c r="X23" s="20">
        <v>320</v>
      </c>
      <c r="Y23" s="20">
        <v>80</v>
      </c>
      <c r="Z23" s="20"/>
      <c r="AA23" s="20"/>
      <c r="AB23" s="20"/>
      <c r="AC23" s="20"/>
      <c r="AD23" s="1">
        <v>5</v>
      </c>
      <c r="AE23" s="72" t="s">
        <v>137</v>
      </c>
      <c r="AF23" s="45"/>
      <c r="AG23" s="23" t="s">
        <v>77</v>
      </c>
      <c r="AH23" s="100" t="s">
        <v>76</v>
      </c>
    </row>
    <row r="24" spans="1:34" s="73" customFormat="1" ht="30" customHeight="1" x14ac:dyDescent="0.25">
      <c r="A24" s="20">
        <v>10</v>
      </c>
      <c r="B24" s="75" t="s">
        <v>150</v>
      </c>
      <c r="C24" s="31" t="s">
        <v>41</v>
      </c>
      <c r="D24" s="21" t="s">
        <v>104</v>
      </c>
      <c r="E24" s="21" t="s">
        <v>105</v>
      </c>
      <c r="F24" s="21" t="s">
        <v>105</v>
      </c>
      <c r="G24" s="21" t="s">
        <v>112</v>
      </c>
      <c r="H24" s="21" t="s">
        <v>138</v>
      </c>
      <c r="I24" s="21" t="s">
        <v>106</v>
      </c>
      <c r="J24" s="21" t="s">
        <v>105</v>
      </c>
      <c r="K24" s="21" t="s">
        <v>107</v>
      </c>
      <c r="L24" s="21" t="s">
        <v>138</v>
      </c>
      <c r="M24" s="22">
        <v>261029</v>
      </c>
      <c r="N24" s="22">
        <v>8768147</v>
      </c>
      <c r="O24" s="22">
        <v>260803</v>
      </c>
      <c r="P24" s="22">
        <v>8768190</v>
      </c>
      <c r="Q24" s="22">
        <v>18</v>
      </c>
      <c r="R24" s="21" t="s">
        <v>38</v>
      </c>
      <c r="S24" s="21" t="s">
        <v>38</v>
      </c>
      <c r="T24" s="21" t="s">
        <v>139</v>
      </c>
      <c r="U24" s="71" t="s">
        <v>39</v>
      </c>
      <c r="V24" s="45">
        <v>0.47</v>
      </c>
      <c r="W24" s="1">
        <v>2451957.1815800001</v>
      </c>
      <c r="X24" s="20">
        <v>196</v>
      </c>
      <c r="Y24" s="20">
        <v>49</v>
      </c>
      <c r="Z24" s="20"/>
      <c r="AA24" s="20"/>
      <c r="AB24" s="20"/>
      <c r="AC24" s="20"/>
      <c r="AD24" s="1"/>
      <c r="AE24" s="72"/>
      <c r="AF24" s="45"/>
      <c r="AG24" s="23" t="s">
        <v>117</v>
      </c>
      <c r="AH24" s="100" t="s">
        <v>76</v>
      </c>
    </row>
    <row r="25" spans="1:34" s="73" customFormat="1" ht="30" customHeight="1" x14ac:dyDescent="0.25">
      <c r="A25" s="20">
        <v>11</v>
      </c>
      <c r="B25" s="75" t="s">
        <v>151</v>
      </c>
      <c r="C25" s="31" t="s">
        <v>41</v>
      </c>
      <c r="D25" s="21" t="s">
        <v>104</v>
      </c>
      <c r="E25" s="21" t="s">
        <v>105</v>
      </c>
      <c r="F25" s="21" t="s">
        <v>105</v>
      </c>
      <c r="G25" s="21" t="s">
        <v>112</v>
      </c>
      <c r="H25" s="21" t="s">
        <v>140</v>
      </c>
      <c r="I25" s="21" t="s">
        <v>106</v>
      </c>
      <c r="J25" s="21" t="s">
        <v>105</v>
      </c>
      <c r="K25" s="21" t="s">
        <v>107</v>
      </c>
      <c r="L25" s="21" t="s">
        <v>141</v>
      </c>
      <c r="M25" s="22">
        <v>261360</v>
      </c>
      <c r="N25" s="22">
        <v>8774957</v>
      </c>
      <c r="O25" s="22">
        <v>263879</v>
      </c>
      <c r="P25" s="22">
        <v>8773183</v>
      </c>
      <c r="Q25" s="22">
        <v>18</v>
      </c>
      <c r="R25" s="21"/>
      <c r="S25" s="21" t="s">
        <v>38</v>
      </c>
      <c r="T25" s="21" t="s">
        <v>142</v>
      </c>
      <c r="U25" s="71" t="s">
        <v>39</v>
      </c>
      <c r="V25" s="45">
        <v>3.12</v>
      </c>
      <c r="W25" s="1">
        <v>11640558.258399999</v>
      </c>
      <c r="X25" s="20">
        <v>400</v>
      </c>
      <c r="Y25" s="20">
        <v>100</v>
      </c>
      <c r="Z25" s="20"/>
      <c r="AA25" s="20"/>
      <c r="AB25" s="20"/>
      <c r="AC25" s="20"/>
      <c r="AD25" s="1">
        <v>15</v>
      </c>
      <c r="AE25" s="72" t="s">
        <v>137</v>
      </c>
      <c r="AF25" s="45"/>
      <c r="AG25" s="23" t="s">
        <v>117</v>
      </c>
      <c r="AH25" s="100" t="s">
        <v>76</v>
      </c>
    </row>
    <row r="26" spans="1:34" s="73" customFormat="1" ht="30" customHeight="1" x14ac:dyDescent="0.25">
      <c r="A26" s="20">
        <v>12</v>
      </c>
      <c r="B26" s="75" t="s">
        <v>152</v>
      </c>
      <c r="C26" s="31" t="s">
        <v>41</v>
      </c>
      <c r="D26" s="21" t="s">
        <v>104</v>
      </c>
      <c r="E26" s="21" t="s">
        <v>105</v>
      </c>
      <c r="F26" s="21" t="s">
        <v>105</v>
      </c>
      <c r="G26" s="21" t="s">
        <v>112</v>
      </c>
      <c r="H26" s="21" t="s">
        <v>143</v>
      </c>
      <c r="I26" s="21" t="s">
        <v>106</v>
      </c>
      <c r="J26" s="21" t="s">
        <v>105</v>
      </c>
      <c r="K26" s="21" t="s">
        <v>107</v>
      </c>
      <c r="L26" s="21" t="s">
        <v>143</v>
      </c>
      <c r="M26" s="22">
        <v>266149</v>
      </c>
      <c r="N26" s="22">
        <v>8777166</v>
      </c>
      <c r="O26" s="22">
        <v>266021</v>
      </c>
      <c r="P26" s="22">
        <v>8775841</v>
      </c>
      <c r="Q26" s="22">
        <v>18</v>
      </c>
      <c r="R26" s="21"/>
      <c r="S26" s="21" t="s">
        <v>38</v>
      </c>
      <c r="T26" s="21" t="s">
        <v>144</v>
      </c>
      <c r="U26" s="71" t="s">
        <v>39</v>
      </c>
      <c r="V26" s="45">
        <v>1.51</v>
      </c>
      <c r="W26" s="1">
        <v>5717941.5583999995</v>
      </c>
      <c r="X26" s="20">
        <v>80</v>
      </c>
      <c r="Y26" s="20">
        <v>20</v>
      </c>
      <c r="Z26" s="20"/>
      <c r="AA26" s="20"/>
      <c r="AB26" s="20"/>
      <c r="AC26" s="20"/>
      <c r="AD26" s="1">
        <v>125</v>
      </c>
      <c r="AE26" s="72" t="s">
        <v>145</v>
      </c>
      <c r="AF26" s="45"/>
      <c r="AG26" s="23" t="s">
        <v>117</v>
      </c>
      <c r="AH26" s="100" t="s">
        <v>76</v>
      </c>
    </row>
    <row r="27" spans="1:34" s="73" customFormat="1" ht="30" customHeight="1" x14ac:dyDescent="0.25">
      <c r="A27" s="20">
        <v>13</v>
      </c>
      <c r="B27" s="75" t="s">
        <v>146</v>
      </c>
      <c r="C27" s="70" t="s">
        <v>65</v>
      </c>
      <c r="D27" s="21" t="s">
        <v>104</v>
      </c>
      <c r="E27" s="21" t="s">
        <v>105</v>
      </c>
      <c r="F27" s="21" t="s">
        <v>105</v>
      </c>
      <c r="G27" s="21" t="s">
        <v>112</v>
      </c>
      <c r="H27" s="21" t="s">
        <v>147</v>
      </c>
      <c r="I27" s="21" t="s">
        <v>106</v>
      </c>
      <c r="J27" s="21" t="s">
        <v>105</v>
      </c>
      <c r="K27" s="21" t="s">
        <v>107</v>
      </c>
      <c r="L27" s="21" t="s">
        <v>147</v>
      </c>
      <c r="M27" s="22">
        <v>258724</v>
      </c>
      <c r="N27" s="22">
        <v>8768933</v>
      </c>
      <c r="O27" s="22">
        <v>258605</v>
      </c>
      <c r="P27" s="22">
        <v>8768494</v>
      </c>
      <c r="Q27" s="22">
        <v>18</v>
      </c>
      <c r="R27" s="21"/>
      <c r="S27" s="21"/>
      <c r="T27" s="21" t="s">
        <v>148</v>
      </c>
      <c r="U27" s="71" t="s">
        <v>39</v>
      </c>
      <c r="V27" s="45">
        <v>0.43</v>
      </c>
      <c r="W27" s="1">
        <v>909394.40521600004</v>
      </c>
      <c r="X27" s="20">
        <v>100</v>
      </c>
      <c r="Y27" s="20">
        <v>25</v>
      </c>
      <c r="Z27" s="20"/>
      <c r="AA27" s="20"/>
      <c r="AB27" s="20">
        <v>1</v>
      </c>
      <c r="AC27" s="20">
        <v>1</v>
      </c>
      <c r="AD27" s="1">
        <v>20</v>
      </c>
      <c r="AE27" s="72"/>
      <c r="AF27" s="45"/>
      <c r="AG27" s="23" t="s">
        <v>117</v>
      </c>
      <c r="AH27" s="100" t="s">
        <v>76</v>
      </c>
    </row>
    <row r="28" spans="1:34" ht="24.95" customHeight="1" x14ac:dyDescent="0.3">
      <c r="A28" s="32">
        <f>A9+A14</f>
        <v>17</v>
      </c>
      <c r="B28" s="33"/>
      <c r="C28" s="33"/>
      <c r="D28" s="33"/>
      <c r="E28" s="33"/>
      <c r="F28" s="101" t="s">
        <v>42</v>
      </c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3"/>
      <c r="U28" s="32"/>
      <c r="V28" s="64">
        <f t="shared" ref="V28:AD28" si="2">V9+V14</f>
        <v>27.245000000000005</v>
      </c>
      <c r="W28" s="34">
        <f t="shared" si="2"/>
        <v>122922999.63081884</v>
      </c>
      <c r="X28" s="35">
        <f t="shared" si="2"/>
        <v>6754</v>
      </c>
      <c r="Y28" s="35">
        <f t="shared" si="2"/>
        <v>1736</v>
      </c>
      <c r="Z28" s="35">
        <f t="shared" si="2"/>
        <v>523</v>
      </c>
      <c r="AA28" s="35">
        <f t="shared" si="2"/>
        <v>500</v>
      </c>
      <c r="AB28" s="35">
        <f t="shared" si="2"/>
        <v>9</v>
      </c>
      <c r="AC28" s="35">
        <f t="shared" si="2"/>
        <v>3</v>
      </c>
      <c r="AD28" s="34">
        <f t="shared" si="2"/>
        <v>1146.9000000000001</v>
      </c>
      <c r="AE28" s="32"/>
      <c r="AF28" s="64">
        <f>AF9+AF14</f>
        <v>7.3019999999999996</v>
      </c>
      <c r="AG28" s="36"/>
      <c r="AH28" s="3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3"/>
      <c r="W914" s="14"/>
      <c r="X914" s="13"/>
      <c r="Y914" s="13"/>
      <c r="Z914" s="13"/>
      <c r="AA914" s="13"/>
      <c r="AB914" s="13"/>
      <c r="AC914" s="13"/>
      <c r="AD914" s="14"/>
      <c r="AE914" s="10"/>
      <c r="AF914" s="63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3"/>
      <c r="W915" s="14"/>
      <c r="X915" s="13"/>
      <c r="Y915" s="13"/>
      <c r="Z915" s="13"/>
      <c r="AA915" s="13"/>
      <c r="AB915" s="13"/>
      <c r="AC915" s="13"/>
      <c r="AD915" s="14"/>
      <c r="AE915" s="10"/>
      <c r="AF915" s="63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3"/>
      <c r="W916" s="14"/>
      <c r="X916" s="13"/>
      <c r="Y916" s="13"/>
      <c r="Z916" s="13"/>
      <c r="AA916" s="13"/>
      <c r="AB916" s="13"/>
      <c r="AC916" s="13"/>
      <c r="AD916" s="14"/>
      <c r="AE916" s="10"/>
      <c r="AF916" s="63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3"/>
      <c r="W917" s="14"/>
      <c r="X917" s="13"/>
      <c r="Y917" s="13"/>
      <c r="Z917" s="13"/>
      <c r="AA917" s="13"/>
      <c r="AB917" s="13"/>
      <c r="AC917" s="13"/>
      <c r="AD917" s="14"/>
      <c r="AE917" s="10"/>
      <c r="AF917" s="63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3"/>
      <c r="W918" s="14"/>
      <c r="X918" s="13"/>
      <c r="Y918" s="13"/>
      <c r="Z918" s="13"/>
      <c r="AA918" s="13"/>
      <c r="AB918" s="13"/>
      <c r="AC918" s="13"/>
      <c r="AD918" s="14"/>
      <c r="AE918" s="10"/>
      <c r="AF918" s="63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3"/>
      <c r="W919" s="14"/>
      <c r="X919" s="13"/>
      <c r="Y919" s="13"/>
      <c r="Z919" s="13"/>
      <c r="AA919" s="13"/>
      <c r="AB919" s="13"/>
      <c r="AC919" s="13"/>
      <c r="AD919" s="14"/>
      <c r="AE919" s="10"/>
      <c r="AF919" s="63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3"/>
      <c r="W920" s="14"/>
      <c r="X920" s="13"/>
      <c r="Y920" s="13"/>
      <c r="Z920" s="13"/>
      <c r="AA920" s="13"/>
      <c r="AB920" s="13"/>
      <c r="AC920" s="13"/>
      <c r="AD920" s="14"/>
      <c r="AE920" s="10"/>
      <c r="AF920" s="63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3"/>
      <c r="W921" s="14"/>
      <c r="X921" s="13"/>
      <c r="Y921" s="13"/>
      <c r="Z921" s="13"/>
      <c r="AA921" s="13"/>
      <c r="AB921" s="13"/>
      <c r="AC921" s="13"/>
      <c r="AD921" s="14"/>
      <c r="AE921" s="10"/>
      <c r="AF921" s="63"/>
      <c r="AG921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28:T28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B4" sqref="B4:B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43</v>
      </c>
      <c r="B1" s="137"/>
      <c r="C1" s="137"/>
      <c r="D1" s="137"/>
      <c r="E1" s="137"/>
    </row>
    <row r="2" spans="1:5" ht="25.5" customHeight="1" x14ac:dyDescent="0.25">
      <c r="A2" s="120" t="s">
        <v>44</v>
      </c>
      <c r="B2" s="120" t="s">
        <v>45</v>
      </c>
      <c r="C2" s="133" t="s">
        <v>46</v>
      </c>
      <c r="D2" s="139"/>
      <c r="E2" s="120" t="s">
        <v>47</v>
      </c>
    </row>
    <row r="3" spans="1:5" ht="25.5" customHeight="1" x14ac:dyDescent="0.25">
      <c r="A3" s="138"/>
      <c r="B3" s="138"/>
      <c r="C3" s="38" t="s">
        <v>48</v>
      </c>
      <c r="D3" s="39" t="s">
        <v>49</v>
      </c>
      <c r="E3" s="138"/>
    </row>
    <row r="4" spans="1:5" ht="15" customHeight="1" x14ac:dyDescent="0.25">
      <c r="A4" s="40">
        <v>2</v>
      </c>
      <c r="B4" s="41" t="s">
        <v>78</v>
      </c>
      <c r="C4" s="41">
        <v>3</v>
      </c>
      <c r="D4" s="41">
        <v>1</v>
      </c>
      <c r="E4" s="41">
        <f>C4+D4</f>
        <v>4</v>
      </c>
    </row>
    <row r="5" spans="1:5" ht="15" customHeight="1" x14ac:dyDescent="0.25">
      <c r="A5" s="40">
        <v>1</v>
      </c>
      <c r="B5" s="41" t="s">
        <v>102</v>
      </c>
      <c r="C5" s="41">
        <v>12</v>
      </c>
      <c r="D5" s="41">
        <v>1</v>
      </c>
      <c r="E5" s="41">
        <f>C5+D5</f>
        <v>13</v>
      </c>
    </row>
    <row r="6" spans="1:5" ht="18.95" customHeight="1" x14ac:dyDescent="0.25">
      <c r="A6" s="136" t="s">
        <v>47</v>
      </c>
      <c r="B6" s="136"/>
      <c r="C6" s="42">
        <f>SUM(C4:C5)</f>
        <v>15</v>
      </c>
      <c r="D6" s="42">
        <f>SUM(D4:D5)</f>
        <v>2</v>
      </c>
      <c r="E6" s="42">
        <f>SUM(E4:E5)</f>
        <v>17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K10" sqref="K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/>
      <c r="AA2"/>
      <c r="AB2"/>
      <c r="AC2"/>
    </row>
    <row r="3" spans="1:30" ht="14.45" customHeight="1" x14ac:dyDescent="0.2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/>
      <c r="AA3"/>
      <c r="AB3"/>
      <c r="AC3"/>
    </row>
    <row r="4" spans="1:30" x14ac:dyDescent="0.25">
      <c r="A4" s="170" t="s">
        <v>50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/>
      <c r="AA4"/>
      <c r="AB4"/>
      <c r="AC4"/>
    </row>
    <row r="5" spans="1:30" ht="21" customHeight="1" x14ac:dyDescent="0.25">
      <c r="A5" s="171" t="s">
        <v>44</v>
      </c>
      <c r="B5" s="171" t="s">
        <v>51</v>
      </c>
      <c r="C5" s="172" t="s">
        <v>52</v>
      </c>
      <c r="D5" s="174" t="s">
        <v>53</v>
      </c>
      <c r="E5" s="175"/>
      <c r="F5" s="176"/>
      <c r="G5" s="174" t="s">
        <v>54</v>
      </c>
      <c r="H5" s="175"/>
      <c r="I5" s="176"/>
      <c r="J5" s="180" t="s">
        <v>0</v>
      </c>
      <c r="K5" s="181"/>
      <c r="L5" s="182"/>
      <c r="M5" s="163" t="s">
        <v>55</v>
      </c>
      <c r="N5" s="164"/>
      <c r="O5" s="164"/>
      <c r="P5" s="164"/>
      <c r="Q5" s="164"/>
      <c r="R5" s="164"/>
      <c r="S5" s="164"/>
      <c r="T5" s="164"/>
      <c r="U5" s="165"/>
      <c r="V5" s="186" t="s">
        <v>56</v>
      </c>
      <c r="W5" s="187"/>
      <c r="X5" s="187"/>
      <c r="Y5" s="187"/>
      <c r="Z5" s="187"/>
      <c r="AA5" s="187"/>
      <c r="AB5" s="187"/>
      <c r="AC5" s="187"/>
      <c r="AD5" s="188"/>
    </row>
    <row r="6" spans="1:30" ht="21" customHeight="1" x14ac:dyDescent="0.25">
      <c r="A6" s="171"/>
      <c r="B6" s="171"/>
      <c r="C6" s="173"/>
      <c r="D6" s="177"/>
      <c r="E6" s="178"/>
      <c r="F6" s="179"/>
      <c r="G6" s="177"/>
      <c r="H6" s="178"/>
      <c r="I6" s="179"/>
      <c r="J6" s="183"/>
      <c r="K6" s="184"/>
      <c r="L6" s="185"/>
      <c r="M6" s="163" t="s">
        <v>57</v>
      </c>
      <c r="N6" s="164"/>
      <c r="O6" s="165"/>
      <c r="P6" s="189" t="s">
        <v>58</v>
      </c>
      <c r="Q6" s="190"/>
      <c r="R6" s="191"/>
      <c r="S6" s="163" t="s">
        <v>59</v>
      </c>
      <c r="T6" s="164"/>
      <c r="U6" s="165"/>
      <c r="V6" s="158" t="s">
        <v>48</v>
      </c>
      <c r="W6" s="159"/>
      <c r="X6" s="159"/>
      <c r="Y6" s="160"/>
      <c r="Z6" s="166" t="s">
        <v>49</v>
      </c>
      <c r="AA6" s="166"/>
      <c r="AB6" s="166"/>
      <c r="AC6" s="166"/>
      <c r="AD6" s="161" t="s">
        <v>42</v>
      </c>
    </row>
    <row r="7" spans="1:30" ht="30" customHeight="1" x14ac:dyDescent="0.25">
      <c r="A7" s="171"/>
      <c r="B7" s="171"/>
      <c r="C7" s="46" t="s">
        <v>45</v>
      </c>
      <c r="D7" s="47" t="s">
        <v>48</v>
      </c>
      <c r="E7" s="48" t="s">
        <v>49</v>
      </c>
      <c r="F7" s="80" t="s">
        <v>42</v>
      </c>
      <c r="G7" s="47" t="s">
        <v>48</v>
      </c>
      <c r="H7" s="48" t="s">
        <v>49</v>
      </c>
      <c r="I7" s="80" t="s">
        <v>42</v>
      </c>
      <c r="J7" s="47" t="s">
        <v>48</v>
      </c>
      <c r="K7" s="48" t="s">
        <v>49</v>
      </c>
      <c r="L7" s="80" t="s">
        <v>42</v>
      </c>
      <c r="M7" s="49" t="s">
        <v>48</v>
      </c>
      <c r="N7" s="50" t="s">
        <v>49</v>
      </c>
      <c r="O7" s="81" t="s">
        <v>42</v>
      </c>
      <c r="P7" s="67" t="s">
        <v>48</v>
      </c>
      <c r="Q7" s="69" t="s">
        <v>49</v>
      </c>
      <c r="R7" s="82" t="s">
        <v>42</v>
      </c>
      <c r="S7" s="49" t="s">
        <v>48</v>
      </c>
      <c r="T7" s="50" t="s">
        <v>49</v>
      </c>
      <c r="U7" s="81" t="s">
        <v>42</v>
      </c>
      <c r="V7" s="83" t="s">
        <v>60</v>
      </c>
      <c r="W7" s="84" t="s">
        <v>61</v>
      </c>
      <c r="X7" s="85" t="s">
        <v>62</v>
      </c>
      <c r="Y7" s="86" t="s">
        <v>63</v>
      </c>
      <c r="Z7" s="83" t="s">
        <v>60</v>
      </c>
      <c r="AA7" s="84" t="s">
        <v>61</v>
      </c>
      <c r="AB7" s="85" t="s">
        <v>62</v>
      </c>
      <c r="AC7" s="78" t="s">
        <v>63</v>
      </c>
      <c r="AD7" s="162"/>
    </row>
    <row r="8" spans="1:30" x14ac:dyDescent="0.25">
      <c r="A8" s="51">
        <v>1</v>
      </c>
      <c r="B8" s="52">
        <v>14</v>
      </c>
      <c r="C8" s="53" t="s">
        <v>78</v>
      </c>
      <c r="D8" s="98">
        <v>2</v>
      </c>
      <c r="E8" s="98">
        <v>1</v>
      </c>
      <c r="F8" s="87">
        <f t="shared" ref="F8:F9" si="0">D8+E8</f>
        <v>3</v>
      </c>
      <c r="G8" s="98">
        <v>3</v>
      </c>
      <c r="H8" s="99">
        <v>1</v>
      </c>
      <c r="I8" s="87">
        <f t="shared" ref="I8:I9" si="1">G8+H8</f>
        <v>4</v>
      </c>
      <c r="J8" s="91">
        <v>3022</v>
      </c>
      <c r="K8" s="91">
        <v>250</v>
      </c>
      <c r="L8" s="87">
        <f t="shared" ref="L8:L9" si="2">J8+K8</f>
        <v>3272</v>
      </c>
      <c r="M8" s="92">
        <v>225.9</v>
      </c>
      <c r="N8" s="92">
        <v>50</v>
      </c>
      <c r="O8" s="88">
        <f t="shared" ref="O8:O9" si="3">M8+N8</f>
        <v>275.89999999999998</v>
      </c>
      <c r="P8" s="93">
        <v>3.8149999999999999</v>
      </c>
      <c r="Q8" s="93">
        <v>1</v>
      </c>
      <c r="R8" s="89">
        <f t="shared" ref="R8:R9" si="4">P8+Q8</f>
        <v>4.8149999999999995</v>
      </c>
      <c r="S8" s="1">
        <v>22406773.29744444</v>
      </c>
      <c r="T8" s="1">
        <v>2084240.8393984004</v>
      </c>
      <c r="U8" s="88">
        <f t="shared" ref="U8:U9" si="5">S8+T8</f>
        <v>24491014.136842839</v>
      </c>
      <c r="V8" s="56">
        <v>0</v>
      </c>
      <c r="W8" s="56">
        <v>1</v>
      </c>
      <c r="X8" s="56">
        <v>2</v>
      </c>
      <c r="Y8" s="87">
        <f t="shared" ref="Y8:Y9" si="6">V8+W8+X8</f>
        <v>3</v>
      </c>
      <c r="Z8" s="56">
        <v>0</v>
      </c>
      <c r="AA8" s="56">
        <v>1</v>
      </c>
      <c r="AB8" s="56">
        <v>0</v>
      </c>
      <c r="AC8" s="87">
        <f t="shared" ref="AC8:AC9" si="7">Z8+AA8+AB8</f>
        <v>1</v>
      </c>
      <c r="AD8" s="90">
        <f t="shared" ref="AD8:AD10" si="8">Y8+AC8</f>
        <v>4</v>
      </c>
    </row>
    <row r="9" spans="1:30" x14ac:dyDescent="0.25">
      <c r="A9" s="51">
        <v>2</v>
      </c>
      <c r="B9" s="52">
        <v>15</v>
      </c>
      <c r="C9" s="53" t="s">
        <v>102</v>
      </c>
      <c r="D9" s="98">
        <v>1</v>
      </c>
      <c r="E9" s="98">
        <v>1</v>
      </c>
      <c r="F9" s="87">
        <f t="shared" si="0"/>
        <v>2</v>
      </c>
      <c r="G9" s="99">
        <v>12</v>
      </c>
      <c r="H9" s="99">
        <v>1</v>
      </c>
      <c r="I9" s="87">
        <f t="shared" si="1"/>
        <v>13</v>
      </c>
      <c r="J9" s="54">
        <v>3382</v>
      </c>
      <c r="K9" s="54">
        <v>100</v>
      </c>
      <c r="L9" s="87">
        <f t="shared" si="2"/>
        <v>3482</v>
      </c>
      <c r="M9" s="55">
        <v>851</v>
      </c>
      <c r="N9" s="55">
        <v>20</v>
      </c>
      <c r="O9" s="88">
        <f t="shared" si="3"/>
        <v>871</v>
      </c>
      <c r="P9" s="45">
        <v>22</v>
      </c>
      <c r="Q9" s="45">
        <v>0.43</v>
      </c>
      <c r="R9" s="89">
        <f t="shared" si="4"/>
        <v>22.43</v>
      </c>
      <c r="S9" s="1">
        <v>97522591.088760003</v>
      </c>
      <c r="T9" s="1">
        <v>909394.40521600004</v>
      </c>
      <c r="U9" s="88">
        <f t="shared" si="5"/>
        <v>98431985.493975997</v>
      </c>
      <c r="V9" s="54">
        <v>0</v>
      </c>
      <c r="W9" s="54">
        <v>12</v>
      </c>
      <c r="X9" s="54">
        <v>0</v>
      </c>
      <c r="Y9" s="87">
        <f t="shared" si="6"/>
        <v>12</v>
      </c>
      <c r="Z9" s="54">
        <v>0</v>
      </c>
      <c r="AA9" s="54">
        <v>1</v>
      </c>
      <c r="AB9" s="54">
        <v>0</v>
      </c>
      <c r="AC9" s="87">
        <f t="shared" si="7"/>
        <v>1</v>
      </c>
      <c r="AD9" s="90">
        <f t="shared" si="8"/>
        <v>13</v>
      </c>
    </row>
    <row r="10" spans="1:30" s="57" customFormat="1" ht="14.25" x14ac:dyDescent="0.2">
      <c r="A10" s="151" t="s">
        <v>64</v>
      </c>
      <c r="B10" s="152"/>
      <c r="C10" s="153"/>
      <c r="D10" s="94">
        <f t="shared" ref="D10:AB10" si="9">SUM(D8:D9)</f>
        <v>3</v>
      </c>
      <c r="E10" s="94">
        <f t="shared" si="9"/>
        <v>2</v>
      </c>
      <c r="F10" s="154">
        <f t="shared" si="9"/>
        <v>5</v>
      </c>
      <c r="G10" s="94">
        <f t="shared" si="9"/>
        <v>15</v>
      </c>
      <c r="H10" s="94">
        <f t="shared" si="9"/>
        <v>2</v>
      </c>
      <c r="I10" s="154">
        <f t="shared" si="9"/>
        <v>17</v>
      </c>
      <c r="J10" s="94">
        <f t="shared" si="9"/>
        <v>6404</v>
      </c>
      <c r="K10" s="94">
        <f t="shared" si="9"/>
        <v>350</v>
      </c>
      <c r="L10" s="94">
        <f t="shared" si="9"/>
        <v>6754</v>
      </c>
      <c r="M10" s="95">
        <f t="shared" si="9"/>
        <v>1076.9000000000001</v>
      </c>
      <c r="N10" s="95">
        <f t="shared" si="9"/>
        <v>70</v>
      </c>
      <c r="O10" s="156">
        <f t="shared" si="9"/>
        <v>1146.9000000000001</v>
      </c>
      <c r="P10" s="96">
        <f t="shared" si="9"/>
        <v>25.815000000000001</v>
      </c>
      <c r="Q10" s="96">
        <f t="shared" si="9"/>
        <v>1.43</v>
      </c>
      <c r="R10" s="167">
        <f t="shared" si="9"/>
        <v>27.244999999999997</v>
      </c>
      <c r="S10" s="95">
        <f t="shared" si="9"/>
        <v>119929364.38620445</v>
      </c>
      <c r="T10" s="95">
        <f t="shared" si="9"/>
        <v>2993635.2446144004</v>
      </c>
      <c r="U10" s="156">
        <f t="shared" si="9"/>
        <v>122922999.63081884</v>
      </c>
      <c r="V10" s="94">
        <f t="shared" si="9"/>
        <v>0</v>
      </c>
      <c r="W10" s="94">
        <f t="shared" si="9"/>
        <v>13</v>
      </c>
      <c r="X10" s="94">
        <f t="shared" si="9"/>
        <v>2</v>
      </c>
      <c r="Y10" s="94">
        <f t="shared" si="9"/>
        <v>15</v>
      </c>
      <c r="Z10" s="94">
        <f t="shared" si="9"/>
        <v>0</v>
      </c>
      <c r="AA10" s="94">
        <f t="shared" si="9"/>
        <v>2</v>
      </c>
      <c r="AB10" s="94">
        <f t="shared" si="9"/>
        <v>0</v>
      </c>
      <c r="AC10" s="94">
        <f>Z10+AA10+AB10</f>
        <v>2</v>
      </c>
      <c r="AD10" s="141">
        <f t="shared" si="8"/>
        <v>17</v>
      </c>
    </row>
    <row r="11" spans="1:30" s="58" customFormat="1" x14ac:dyDescent="0.2">
      <c r="A11" s="143" t="s">
        <v>42</v>
      </c>
      <c r="B11" s="143"/>
      <c r="C11" s="143"/>
      <c r="D11" s="144">
        <f>D10+E10</f>
        <v>5</v>
      </c>
      <c r="E11" s="145"/>
      <c r="F11" s="155"/>
      <c r="G11" s="144">
        <f>G10+H10</f>
        <v>17</v>
      </c>
      <c r="H11" s="145"/>
      <c r="I11" s="155"/>
      <c r="J11" s="144">
        <f>J10+K10</f>
        <v>6754</v>
      </c>
      <c r="K11" s="145"/>
      <c r="L11" s="97"/>
      <c r="M11" s="146">
        <f>M10+N10</f>
        <v>1146.9000000000001</v>
      </c>
      <c r="N11" s="147"/>
      <c r="O11" s="157"/>
      <c r="P11" s="148">
        <f>P10+Q10</f>
        <v>27.245000000000001</v>
      </c>
      <c r="Q11" s="149"/>
      <c r="R11" s="168"/>
      <c r="S11" s="146">
        <f>S10+T10</f>
        <v>122922999.63081886</v>
      </c>
      <c r="T11" s="147"/>
      <c r="U11" s="157"/>
      <c r="V11" s="144">
        <f>Y10+AC10</f>
        <v>17</v>
      </c>
      <c r="W11" s="150"/>
      <c r="X11" s="150"/>
      <c r="Y11" s="150"/>
      <c r="Z11" s="150"/>
      <c r="AA11" s="150"/>
      <c r="AB11" s="150"/>
      <c r="AC11" s="145"/>
      <c r="AD11" s="142"/>
    </row>
    <row r="12" spans="1:30" x14ac:dyDescent="0.25">
      <c r="B12" s="140" t="s">
        <v>71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/>
      <c r="AA12"/>
      <c r="AB12"/>
      <c r="AC12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U10:U11"/>
    <mergeCell ref="AD6:AD7"/>
    <mergeCell ref="S6:U6"/>
    <mergeCell ref="Z6:AC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R10:R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2025-10-23T16:39:56Z</dcterms:modified>
</cp:coreProperties>
</file>